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9" i="1" l="1"/>
  <c r="H8" i="1"/>
  <c r="I8" i="1" s="1"/>
  <c r="H10" i="1"/>
  <c r="I10" i="1" s="1"/>
  <c r="H4" i="1"/>
  <c r="I4" i="1" s="1"/>
  <c r="H6" i="1"/>
  <c r="H7" i="1"/>
  <c r="I7" i="1" s="1"/>
  <c r="H11" i="1"/>
  <c r="I11" i="1" s="1"/>
  <c r="I9" i="1"/>
  <c r="I6" i="1"/>
  <c r="H12" i="1"/>
  <c r="I12" i="1" s="1"/>
  <c r="E9" i="1"/>
  <c r="E8" i="1"/>
  <c r="E5" i="1"/>
  <c r="E10" i="1"/>
  <c r="E4" i="1"/>
  <c r="E6" i="1"/>
  <c r="E7" i="1"/>
  <c r="E11" i="1"/>
  <c r="E12" i="1"/>
  <c r="C9" i="1"/>
  <c r="C8" i="1"/>
  <c r="C10" i="1"/>
  <c r="C4" i="1"/>
  <c r="C6" i="1"/>
  <c r="C7" i="1"/>
  <c r="C11" i="1"/>
  <c r="C12" i="1"/>
</calcChain>
</file>

<file path=xl/sharedStrings.xml><?xml version="1.0" encoding="utf-8"?>
<sst xmlns="http://schemas.openxmlformats.org/spreadsheetml/2006/main" count="49" uniqueCount="28">
  <si>
    <t xml:space="preserve">CHI NHÁNH NGÂN HÀNG THÁI BÌNH DƯƠNG </t>
  </si>
  <si>
    <t>BẢNG TỔNG KẾT MUA BÁN VÀNG NGOẠI TẾ TRONG NGÀY 01/01/2018</t>
  </si>
  <si>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</si>
  <si>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</si>
  <si>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</si>
  <si>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</si>
  <si>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</si>
  <si>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</si>
  <si>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</si>
  <si>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</si>
  <si>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</si>
  <si>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</si>
  <si>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</si>
  <si>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</si>
  <si>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</si>
  <si>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</si>
  <si>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</si>
  <si>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BẢNG ĐƠN GIÁ</t>
  </si>
  <si>
    <t xml:space="preserve">Mã hàng </t>
  </si>
  <si>
    <t xml:space="preserve">Tên hàng </t>
  </si>
  <si>
    <t>Vàng 99%</t>
  </si>
  <si>
    <t>Vàng 97%</t>
  </si>
  <si>
    <t>Đô La Mỹ</t>
  </si>
  <si>
    <t>Bảng Anh</t>
  </si>
  <si>
    <t>Mác Đức</t>
  </si>
  <si>
    <t>Franc Pháp</t>
  </si>
  <si>
    <t>X</t>
  </si>
  <si>
    <t>2,960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</si>
</sst>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\ &quot;VND&quot;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NumberFormat="1" applyFont="1" applyBorder="1"/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activeCell="A3" sqref="A3:I12"/>
    </sheetView>
  </sheetViews>
  <sheetFormatPr defaultRowHeight="15" x14ac:dyDescent="0.25"/>
  <cols>
    <col min="1" max="1" width="9.7109375" customWidth="1"/>
    <col min="2" max="2" width="12.28515625" customWidth="1"/>
    <col min="3" max="3" width="16.7109375" customWidth="1"/>
    <col min="4" max="4" width="13" customWidth="1"/>
    <col min="8" max="8" width="18.5703125" customWidth="1"/>
    <col min="9" max="9" width="17.5703125" customWidth="1"/>
  </cols>
  <sheetData>
    <row r="1" spans="1:19" ht="16.5" x14ac:dyDescent="0.25">
      <c r="A1" s="6" t="s">
        <v>0</v>
      </c>
      <c r="B1" s="7"/>
      <c r="C1" s="7"/>
      <c r="D1" s="7"/>
      <c r="E1" s="7"/>
      <c r="F1" s="7"/>
      <c r="G1" s="7"/>
      <c r="H1" s="7"/>
      <c r="I1" s="8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6.5" x14ac:dyDescent="0.25">
      <c r="A2" s="6" t="s">
        <v>1</v>
      </c>
      <c r="B2" s="7"/>
      <c r="C2" s="7"/>
      <c r="D2" s="7"/>
      <c r="E2" s="7"/>
      <c r="F2" s="7"/>
      <c r="G2" s="7"/>
      <c r="H2" s="7"/>
      <c r="I2" s="8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54.75" customHeight="1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6.5" x14ac:dyDescent="0.25">
      <c r="A4" s="4">
        <v>6</v>
      </c>
      <c r="B4" s="2" t="s">
        <v>15</v>
      </c>
      <c r="C4" s="14" t="str">
        <f>VLOOKUP(B4,$A$16:$B$21,2,0)</f>
        <v>Mác Đức</v>
      </c>
      <c r="D4" s="2">
        <v>4500</v>
      </c>
      <c r="E4" s="2" t="str">
        <f>IF(LEFT(B4,1)="V","Lượng"," ")</f>
        <v xml:space="preserve"> </v>
      </c>
      <c r="F4" s="5" t="s">
        <v>26</v>
      </c>
      <c r="G4" s="5"/>
      <c r="H4" s="15">
        <f>VLOOKUP(B4,$A$16:$D$21,3,0)</f>
        <v>5700</v>
      </c>
      <c r="I4" s="2">
        <f>H4*D4</f>
        <v>25650000</v>
      </c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6.5" x14ac:dyDescent="0.25">
      <c r="A5" s="4">
        <v>4</v>
      </c>
      <c r="B5" s="2" t="s">
        <v>14</v>
      </c>
      <c r="C5" s="14" t="s">
        <v>25</v>
      </c>
      <c r="D5" s="2">
        <v>5000</v>
      </c>
      <c r="E5" s="2" t="str">
        <f>IF(LEFT(B5,1)="V","Lượng"," ")</f>
        <v xml:space="preserve"> </v>
      </c>
      <c r="F5" s="5" t="s">
        <v>26</v>
      </c>
      <c r="G5" s="5"/>
      <c r="H5" s="15" t="s">
        <v>27</v>
      </c>
      <c r="I5" s="2">
        <v>14800000</v>
      </c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6.5" x14ac:dyDescent="0.25">
      <c r="A6" s="4">
        <v>7</v>
      </c>
      <c r="B6" s="2" t="s">
        <v>16</v>
      </c>
      <c r="C6" s="14" t="str">
        <f>VLOOKUP(B6,$A$16:$B$21,2,0)</f>
        <v>Bảng Anh</v>
      </c>
      <c r="D6" s="2">
        <v>800</v>
      </c>
      <c r="E6" s="2" t="str">
        <f>IF(LEFT(B6,1)="V","Lượng"," ")</f>
        <v xml:space="preserve"> </v>
      </c>
      <c r="F6" s="5"/>
      <c r="G6" s="5" t="s">
        <v>26</v>
      </c>
      <c r="H6" s="15">
        <f>VLOOKUP(B6,$A$16:$D$21,3,0)</f>
        <v>8600</v>
      </c>
      <c r="I6" s="2">
        <f>H6*D6</f>
        <v>6880000</v>
      </c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6.5" x14ac:dyDescent="0.25">
      <c r="A7" s="4">
        <v>8</v>
      </c>
      <c r="B7" s="2" t="s">
        <v>13</v>
      </c>
      <c r="C7" s="14" t="str">
        <f>VLOOKUP(B7,$A$16:$B$21,2,0)</f>
        <v>Đô La Mỹ</v>
      </c>
      <c r="D7" s="2">
        <v>8000</v>
      </c>
      <c r="E7" s="2" t="str">
        <f>IF(LEFT(B7,1)="V","Lượng"," ")</f>
        <v xml:space="preserve"> </v>
      </c>
      <c r="F7" s="5" t="s">
        <v>26</v>
      </c>
      <c r="G7" s="5"/>
      <c r="H7" s="15">
        <f>VLOOKUP(B7,$A$16:$D$21,3,0)</f>
        <v>1650</v>
      </c>
      <c r="I7" s="2">
        <f>H7*D7</f>
        <v>13200000</v>
      </c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6.5" x14ac:dyDescent="0.25">
      <c r="A8" s="4">
        <v>3</v>
      </c>
      <c r="B8" s="2" t="s">
        <v>13</v>
      </c>
      <c r="C8" s="14" t="str">
        <f>VLOOKUP(B8,$A$16:$B$21,2,0)</f>
        <v>Đô La Mỹ</v>
      </c>
      <c r="D8" s="2">
        <v>1200</v>
      </c>
      <c r="E8" s="2" t="str">
        <f>IF(LEFT(B8,1)="V","Lượng"," ")</f>
        <v xml:space="preserve"> </v>
      </c>
      <c r="F8" s="5"/>
      <c r="G8" s="5" t="s">
        <v>26</v>
      </c>
      <c r="H8" s="15">
        <f>VLOOKUP(B8,$A$16:$D$21,3,0)</f>
        <v>1650</v>
      </c>
      <c r="I8" s="2">
        <f>H8*D8</f>
        <v>1980000</v>
      </c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6.5" x14ac:dyDescent="0.25">
      <c r="A9" s="4">
        <v>2</v>
      </c>
      <c r="B9" s="2" t="s">
        <v>12</v>
      </c>
      <c r="C9" s="14" t="str">
        <f>VLOOKUP(B9,$A$16:$B$21,2,0)</f>
        <v>Vàng 97%</v>
      </c>
      <c r="D9" s="2">
        <v>12</v>
      </c>
      <c r="E9" s="2" t="str">
        <f>IF(LEFT(B9,1)="V","Lượng"," ")</f>
        <v>Lượng</v>
      </c>
      <c r="F9" s="5"/>
      <c r="G9" s="5" t="s">
        <v>26</v>
      </c>
      <c r="H9" s="15">
        <f>VLOOKUP(B9,$A$16:$D$21,3,0)</f>
        <v>4000000</v>
      </c>
      <c r="I9" s="2">
        <f>H9*D9</f>
        <v>48000000</v>
      </c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6.5" x14ac:dyDescent="0.25">
      <c r="A10" s="4">
        <v>5</v>
      </c>
      <c r="B10" s="2" t="s">
        <v>12</v>
      </c>
      <c r="C10" s="14" t="str">
        <f>VLOOKUP(B10,$A$16:$B$21,2,0)</f>
        <v>Vàng 97%</v>
      </c>
      <c r="D10" s="2">
        <v>5</v>
      </c>
      <c r="E10" s="2" t="str">
        <f>IF(LEFT(B10,1)="V","Lượng"," ")</f>
        <v>Lượng</v>
      </c>
      <c r="F10" s="5" t="s">
        <v>26</v>
      </c>
      <c r="G10" s="5"/>
      <c r="H10" s="15">
        <f>VLOOKUP(B10,$A$16:$D$21,3,0)</f>
        <v>4000000</v>
      </c>
      <c r="I10" s="2">
        <f>H10*D10</f>
        <v>20000000</v>
      </c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6.5" x14ac:dyDescent="0.25">
      <c r="A11" s="4">
        <v>9</v>
      </c>
      <c r="B11" s="2" t="s">
        <v>11</v>
      </c>
      <c r="C11" s="14" t="str">
        <f>VLOOKUP(B11,$A$16:$B$21,2,0)</f>
        <v>Vàng 99%</v>
      </c>
      <c r="D11" s="2">
        <v>28</v>
      </c>
      <c r="E11" s="2" t="str">
        <f>IF(LEFT(B11,1)="V","Lượng"," ")</f>
        <v>Lượng</v>
      </c>
      <c r="F11" s="5" t="s">
        <v>26</v>
      </c>
      <c r="G11" s="5"/>
      <c r="H11" s="15">
        <f>VLOOKUP(B11,$A$16:$D$21,3,0)</f>
        <v>5000000</v>
      </c>
      <c r="I11" s="2">
        <f>H11*D11</f>
        <v>140000000</v>
      </c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6.5" x14ac:dyDescent="0.25">
      <c r="A12" s="4">
        <v>1</v>
      </c>
      <c r="B12" s="2" t="s">
        <v>11</v>
      </c>
      <c r="C12" s="14" t="str">
        <f>VLOOKUP(B12,$A$16:$B$21,2,0)</f>
        <v>Vàng 99%</v>
      </c>
      <c r="D12" s="2">
        <v>5</v>
      </c>
      <c r="E12" s="2" t="str">
        <f>IF(LEFT(B12,1)="V","Lượng"," ")</f>
        <v>Lượng</v>
      </c>
      <c r="F12" s="5" t="s">
        <v>26</v>
      </c>
      <c r="G12" s="5"/>
      <c r="H12" s="15">
        <f>VLOOKUP(B12,$A$16:$D$21,3,0)</f>
        <v>5000000</v>
      </c>
      <c r="I12" s="2">
        <f>H12*D12</f>
        <v>25000000</v>
      </c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6.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6.5" x14ac:dyDescent="0.25">
      <c r="A14" s="9" t="s">
        <v>17</v>
      </c>
      <c r="B14" s="9"/>
      <c r="C14" s="9"/>
      <c r="D14" s="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6.5" x14ac:dyDescent="0.25">
      <c r="A15" s="10" t="s">
        <v>18</v>
      </c>
      <c r="B15" s="10" t="s">
        <v>19</v>
      </c>
      <c r="C15" s="11" t="s">
        <v>9</v>
      </c>
      <c r="D15" s="1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6.5" x14ac:dyDescent="0.25">
      <c r="A16" s="10"/>
      <c r="B16" s="10"/>
      <c r="C16" s="12" t="s">
        <v>7</v>
      </c>
      <c r="D16" s="13" t="s">
        <v>8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6.5" x14ac:dyDescent="0.25">
      <c r="A17" s="2" t="s">
        <v>11</v>
      </c>
      <c r="B17" s="2" t="s">
        <v>20</v>
      </c>
      <c r="C17" s="2">
        <v>5000000</v>
      </c>
      <c r="D17" s="2">
        <v>5040000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6.5" x14ac:dyDescent="0.25">
      <c r="A18" s="2" t="s">
        <v>12</v>
      </c>
      <c r="B18" s="2" t="s">
        <v>21</v>
      </c>
      <c r="C18" s="2">
        <v>4000000</v>
      </c>
      <c r="D18" s="2">
        <v>4940000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6.5" x14ac:dyDescent="0.25">
      <c r="A19" s="2" t="s">
        <v>13</v>
      </c>
      <c r="B19" s="2" t="s">
        <v>22</v>
      </c>
      <c r="C19" s="2">
        <v>1650</v>
      </c>
      <c r="D19" s="2">
        <v>11670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6.5" x14ac:dyDescent="0.25">
      <c r="A20" s="2" t="s">
        <v>16</v>
      </c>
      <c r="B20" s="2" t="s">
        <v>23</v>
      </c>
      <c r="C20" s="2">
        <v>8600</v>
      </c>
      <c r="D20" s="2">
        <v>18800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6.5" x14ac:dyDescent="0.25">
      <c r="A21" s="2" t="s">
        <v>15</v>
      </c>
      <c r="B21" s="2" t="s">
        <v>24</v>
      </c>
      <c r="C21" s="2">
        <v>5700</v>
      </c>
      <c r="D21" s="2">
        <v>5856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6.5" x14ac:dyDescent="0.25">
      <c r="A22" s="2" t="s">
        <v>14</v>
      </c>
      <c r="B22" s="2" t="s">
        <v>25</v>
      </c>
      <c r="C22" s="2">
        <v>2960</v>
      </c>
      <c r="D22" s="2">
        <v>3000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</sheetData>
  <sortState ref="A4:I12">
    <sortCondition ref="B4:B12"/>
    <sortCondition descending="1" ref="I4:I12"/>
  </sortState>
  <mergeCells count="6">
    <mergeCell ref="A1:I1"/>
    <mergeCell ref="A2:I2"/>
    <mergeCell ref="A15:A16"/>
    <mergeCell ref="B15:B16"/>
    <mergeCell ref="C15:D15"/>
    <mergeCell ref="A14:D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2019-05-17T06:44:24Z</dcterms:created>
  <dcterms:modified xsi:type="dcterms:W3CDTF">2019-05-17T07:24:29Z</dcterms:modified>
</cp:coreProperties>
</file>